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501usbg\AppData\Local\Temp\7zOCE4A4791\"/>
    </mc:Choice>
  </mc:AlternateContent>
  <bookViews>
    <workbookView xWindow="0" yWindow="0" windowWidth="23040" windowHeight="8616"/>
  </bookViews>
  <sheets>
    <sheet name="LOT 1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J18" i="1"/>
  <c r="L18" i="1"/>
  <c r="H20" i="1"/>
  <c r="J20" i="1"/>
  <c r="L20" i="1"/>
  <c r="C23" i="1" l="1"/>
</calcChain>
</file>

<file path=xl/sharedStrings.xml><?xml version="1.0" encoding="utf-8"?>
<sst xmlns="http://schemas.openxmlformats.org/spreadsheetml/2006/main" count="28" uniqueCount="22">
  <si>
    <t>MODEL OFERTA ECONÒMICA. LOT 12 EXPEDIENT : CSE/AH02/1101396120/25/PO</t>
  </si>
  <si>
    <t>Dades empresa licitadora</t>
  </si>
  <si>
    <t>NOM:</t>
  </si>
  <si>
    <t>NIF:</t>
  </si>
  <si>
    <t>Equip</t>
  </si>
  <si>
    <t>Model</t>
  </si>
  <si>
    <t>ICS</t>
  </si>
  <si>
    <t>Serie</t>
  </si>
  <si>
    <t>Inici Contracte</t>
  </si>
  <si>
    <t>Import màxim 2025 s/IVA</t>
  </si>
  <si>
    <t>Import ofertat 2025 s/IVA</t>
  </si>
  <si>
    <t>Import màxim 2026 s/IVA</t>
  </si>
  <si>
    <t>Import ofertat 2026 s/IVA</t>
  </si>
  <si>
    <t>Import màxim 2027 s/IVA</t>
  </si>
  <si>
    <t>Import ofertat 2027 s/IVA</t>
  </si>
  <si>
    <t>Gammacàmera SPECT semiconductors SALA A</t>
  </si>
  <si>
    <t>VERITON SPECT-CT16</t>
  </si>
  <si>
    <t>41028</t>
  </si>
  <si>
    <t>Subtotal</t>
  </si>
  <si>
    <t>Bossa addicional</t>
  </si>
  <si>
    <t>TOTAL</t>
  </si>
  <si>
    <t>TOTAL s/IVA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</si>
</sst>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D8E4BC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8" fontId="3" fillId="2" borderId="1" xfId="0" applyNumberFormat="1" applyFont="1" applyFill="1" applyBorder="1"/>
    <xf numFmtId="0" fontId="3" fillId="2" borderId="1" xfId="0" applyFont="1" applyFill="1" applyBorder="1"/>
    <xf numFmtId="0" fontId="2" fillId="0" borderId="0" xfId="0" applyFont="1"/>
    <xf numFmtId="0" fontId="3" fillId="0" borderId="0" xfId="0" applyFont="1"/>
    <xf numFmtId="8" fontId="4" fillId="3" borderId="2" xfId="0" applyNumberFormat="1" applyFont="1" applyFill="1" applyBorder="1"/>
    <xf numFmtId="0" fontId="4" fillId="0" borderId="3" xfId="0" applyFont="1" applyBorder="1"/>
    <xf numFmtId="44" fontId="0" fillId="2" borderId="1" xfId="0" applyNumberFormat="1" applyFill="1" applyBorder="1"/>
    <xf numFmtId="0" fontId="4" fillId="0" borderId="1" xfId="0" applyFont="1" applyBorder="1"/>
    <xf numFmtId="44" fontId="0" fillId="0" borderId="1" xfId="1" applyFont="1" applyFill="1" applyBorder="1" applyAlignment="1">
      <alignment horizontal="center"/>
    </xf>
    <xf numFmtId="14" fontId="0" fillId="0" borderId="1" xfId="0" applyNumberFormat="1" applyBorder="1"/>
    <xf numFmtId="0" fontId="5" fillId="0" borderId="1" xfId="0" applyFont="1" applyBorder="1" applyAlignment="1">
      <alignment vertical="top" wrapText="1"/>
    </xf>
    <xf numFmtId="0" fontId="2" fillId="5" borderId="1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 vertical="center" wrapText="1"/>
    </xf>
    <xf numFmtId="0" fontId="0" fillId="4" borderId="0" xfId="0" applyFill="1"/>
    <xf numFmtId="0" fontId="7" fillId="4" borderId="0" xfId="0" applyFont="1" applyFill="1"/>
    <xf numFmtId="0" fontId="3" fillId="4" borderId="0" xfId="0" applyFont="1" applyFill="1" applyAlignment="1">
      <alignment horizontal="left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4" borderId="9" xfId="0" applyFont="1" applyFill="1" applyBorder="1" applyAlignment="1" applyProtection="1">
      <alignment vertical="center" wrapText="1"/>
      <protection locked="0"/>
    </xf>
    <xf numFmtId="0" fontId="2" fillId="4" borderId="6" xfId="0" applyFont="1" applyFill="1" applyBorder="1" applyAlignment="1" applyProtection="1">
      <alignment vertical="center" wrapText="1"/>
      <protection locked="0"/>
    </xf>
    <xf numFmtId="0" fontId="0" fillId="4" borderId="1" xfId="0" applyFill="1" applyBorder="1" applyProtection="1"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914400</xdr:colOff>
      <xdr:row>0</xdr:row>
      <xdr:rowOff>146051</xdr:rowOff>
    </xdr:from>
    <xdr:ext cx="2501902" cy="1041400"/>
    <xdr:pic>
      <xdr:nvPicPr>
        <xdr:cNvPr id="2" name="Imagen 1" descr="Papel de carta HUB Jun06 color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l="68671" t="28998"/>
        <a:stretch>
          <a:fillRect/>
        </a:stretch>
      </xdr:blipFill>
      <xdr:spPr bwMode="auto">
        <a:xfrm>
          <a:off x="3048000" y="146051"/>
          <a:ext cx="2501902" cy="1041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253999</xdr:colOff>
      <xdr:row>1</xdr:row>
      <xdr:rowOff>168275</xdr:rowOff>
    </xdr:from>
    <xdr:ext cx="2841625" cy="841375"/>
    <xdr:pic>
      <xdr:nvPicPr>
        <xdr:cNvPr id="3" name="Imagen 2" descr="Logo_GTMS_molt_gran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3999" y="358775"/>
          <a:ext cx="2841625" cy="8413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L23"/>
  <sheetViews>
    <sheetView tabSelected="1" topLeftCell="F7" workbookViewId="0">
      <selection activeCell="L17" sqref="L17"/>
    </sheetView>
  </sheetViews>
  <sheetFormatPr defaultColWidth="9.109375" defaultRowHeight="14.4" x14ac:dyDescent="0.3"/>
  <cols>
    <col min="2" max="2" width="35.5546875" customWidth="1"/>
    <col min="3" max="3" width="22" customWidth="1"/>
    <col min="4" max="4" width="21.5546875" bestFit="1" customWidth="1"/>
    <col min="5" max="5" width="15.109375" customWidth="1"/>
    <col min="6" max="6" width="11.33203125" bestFit="1" customWidth="1"/>
    <col min="7" max="7" width="15.6640625" bestFit="1" customWidth="1"/>
    <col min="8" max="8" width="16.109375" customWidth="1"/>
    <col min="9" max="9" width="15.6640625" bestFit="1" customWidth="1"/>
    <col min="10" max="10" width="16.109375" customWidth="1"/>
    <col min="11" max="11" width="15.6640625" bestFit="1" customWidth="1"/>
    <col min="12" max="12" width="16.109375" customWidth="1"/>
  </cols>
  <sheetData>
    <row r="8" spans="1:12" ht="21" x14ac:dyDescent="0.4">
      <c r="A8" s="15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ht="18" x14ac:dyDescent="0.35">
      <c r="A9" s="4"/>
    </row>
    <row r="10" spans="1:12" ht="18" x14ac:dyDescent="0.35">
      <c r="A10" s="4"/>
    </row>
    <row r="11" spans="1:12" ht="18" x14ac:dyDescent="0.35">
      <c r="A11" s="16" t="s">
        <v>1</v>
      </c>
      <c r="B11" s="16"/>
      <c r="C11" s="16"/>
    </row>
    <row r="12" spans="1:12" ht="18.600000000000001" thickBot="1" x14ac:dyDescent="0.4">
      <c r="A12" s="4"/>
    </row>
    <row r="13" spans="1:12" x14ac:dyDescent="0.3">
      <c r="A13" s="21" t="s">
        <v>2</v>
      </c>
      <c r="B13" s="17"/>
      <c r="C13" s="18"/>
    </row>
    <row r="14" spans="1:12" ht="15" thickBot="1" x14ac:dyDescent="0.35">
      <c r="A14" s="22" t="s">
        <v>3</v>
      </c>
      <c r="B14" s="19"/>
      <c r="C14" s="20"/>
    </row>
    <row r="15" spans="1:12" ht="18" x14ac:dyDescent="0.35">
      <c r="A15" s="4"/>
      <c r="B15" s="3"/>
    </row>
    <row r="16" spans="1:12" ht="29.4" x14ac:dyDescent="0.35">
      <c r="A16" s="4"/>
      <c r="B16" s="13" t="s">
        <v>4</v>
      </c>
      <c r="C16" s="13" t="s">
        <v>5</v>
      </c>
      <c r="D16" s="13" t="s">
        <v>6</v>
      </c>
      <c r="E16" s="13" t="s">
        <v>7</v>
      </c>
      <c r="F16" s="13" t="s">
        <v>8</v>
      </c>
      <c r="G16" s="12" t="s">
        <v>9</v>
      </c>
      <c r="H16" s="12" t="s">
        <v>10</v>
      </c>
      <c r="I16" s="12" t="s">
        <v>11</v>
      </c>
      <c r="J16" s="12" t="s">
        <v>12</v>
      </c>
      <c r="K16" s="12" t="s">
        <v>13</v>
      </c>
      <c r="L16" s="12" t="s">
        <v>14</v>
      </c>
    </row>
    <row r="17" spans="1:12" ht="26.4" x14ac:dyDescent="0.35">
      <c r="A17" s="4"/>
      <c r="B17" s="11" t="s">
        <v>15</v>
      </c>
      <c r="C17" s="11" t="s">
        <v>16</v>
      </c>
      <c r="D17" s="11">
        <v>160061</v>
      </c>
      <c r="E17" s="11" t="s">
        <v>17</v>
      </c>
      <c r="F17" s="10">
        <v>45658</v>
      </c>
      <c r="G17" s="9">
        <v>139230</v>
      </c>
      <c r="H17" s="23"/>
      <c r="I17" s="9">
        <v>139230</v>
      </c>
      <c r="J17" s="23"/>
      <c r="K17" s="9">
        <v>139230</v>
      </c>
      <c r="L17" s="23"/>
    </row>
    <row r="18" spans="1:12" ht="18" x14ac:dyDescent="0.35">
      <c r="A18" s="4"/>
      <c r="B18" s="3"/>
      <c r="G18" s="8" t="s">
        <v>18</v>
      </c>
      <c r="H18" s="7">
        <f>SUM(H17:H17)</f>
        <v>0</v>
      </c>
      <c r="I18" s="8" t="s">
        <v>18</v>
      </c>
      <c r="J18" s="7">
        <f>SUM(J17:J17)</f>
        <v>0</v>
      </c>
      <c r="K18" s="8" t="s">
        <v>18</v>
      </c>
      <c r="L18" s="7">
        <f>SUM(L17:L17)</f>
        <v>0</v>
      </c>
    </row>
    <row r="19" spans="1:12" ht="18" x14ac:dyDescent="0.35">
      <c r="A19" s="4"/>
      <c r="B19" s="3"/>
      <c r="G19" s="6" t="s">
        <v>19</v>
      </c>
      <c r="H19" s="5">
        <v>40000</v>
      </c>
      <c r="I19" s="6" t="s">
        <v>19</v>
      </c>
      <c r="J19" s="5">
        <v>40000</v>
      </c>
      <c r="K19" s="6" t="s">
        <v>19</v>
      </c>
      <c r="L19" s="5">
        <v>40000</v>
      </c>
    </row>
    <row r="20" spans="1:12" ht="18" x14ac:dyDescent="0.35">
      <c r="A20" s="4"/>
      <c r="G20" s="6" t="s">
        <v>20</v>
      </c>
      <c r="H20" s="5">
        <f>H18+H19</f>
        <v>40000</v>
      </c>
      <c r="I20" s="6" t="s">
        <v>20</v>
      </c>
      <c r="J20" s="5">
        <f>J18+J19</f>
        <v>40000</v>
      </c>
      <c r="K20" s="6" t="s">
        <v>20</v>
      </c>
      <c r="L20" s="5">
        <f>L18+L19</f>
        <v>40000</v>
      </c>
    </row>
    <row r="21" spans="1:12" ht="18" x14ac:dyDescent="0.35">
      <c r="A21" s="4"/>
      <c r="B21" s="3"/>
    </row>
    <row r="23" spans="1:12" ht="18" x14ac:dyDescent="0.35">
      <c r="B23" s="2" t="s">
        <v>21</v>
      </c>
      <c r="C23" s="1">
        <f>H20+J20+L20</f>
        <v>120000</v>
      </c>
    </row>
  </sheetData>
  <sheetProtection algorithmName="SHA-512" hashValue="LpW20v16AsYv0ZsGRi/krrgNJE0CwE/2SD7CJqPx+rE71QaNOwTNWiQEBmAbKMDnLwBT1T7j1ysMWKE/a007ug==" saltValue="VN/an1/9QekrA+E1vO0Ntg==" spinCount="100000" sheet="1" objects="1" scenarios="1"/>
  <mergeCells count="3">
    <mergeCell ref="A11:C11"/>
    <mergeCell ref="B13:C13"/>
    <mergeCell ref="B14:C1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revision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 un document nou" ma:contentTypeScope="" ma:versionID="f3811eee405b72de5845bcc58f195651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e5766b63f7add030029acd9d6cc2d2d0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989891-00ED-410F-AC5F-E8A00F50CA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97E36A-BCDA-46FA-B8F2-7A63CD75EF5F}">
  <ds:schemaRefs>
    <ds:schemaRef ds:uri="http://schemas.microsoft.com/office/2006/metadata/properties"/>
    <ds:schemaRef ds:uri="e0ed6653-2567-4b65-ac99-fef63f114098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6a9906d8-7354-4b2d-a694-b1e5ee9da8e0"/>
  </ds:schemaRefs>
</ds:datastoreItem>
</file>

<file path=customXml/itemProps3.xml><?xml version="1.0" encoding="utf-8"?>
<ds:datastoreItem xmlns:ds="http://schemas.openxmlformats.org/officeDocument/2006/customXml" ds:itemID="{89ACAFF7-EACF-4BF6-B108-7A78932E89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12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Bandeira Garcia, Sergio</cp:lastModifiedBy>
  <cp:revision/>
  <dcterms:created xsi:type="dcterms:W3CDTF">2024-06-13T10:14:47Z</dcterms:created>
  <dcterms:modified xsi:type="dcterms:W3CDTF">2024-07-05T13:20:05Z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